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Свод!$A$4:$L$49</definedName>
    <definedName name="_xlnm.Print_Titles" localSheetId="0">Свод!$5:$6</definedName>
    <definedName name="_xlnm.Print_Area" localSheetId="0">Свод!$A$1:$I$49</definedName>
  </definedNames>
  <calcPr calcId="124519"/>
</workbook>
</file>

<file path=xl/calcChain.xml><?xml version="1.0" encoding="utf-8"?>
<calcChain xmlns="http://schemas.openxmlformats.org/spreadsheetml/2006/main">
  <c r="C47" i="2"/>
  <c r="D47"/>
  <c r="I47" s="1"/>
  <c r="E47"/>
  <c r="F47"/>
  <c r="G47"/>
  <c r="C45"/>
  <c r="D45"/>
  <c r="I45" s="1"/>
  <c r="E45"/>
  <c r="F45"/>
  <c r="G45"/>
  <c r="H45"/>
  <c r="B47"/>
  <c r="B45"/>
  <c r="I20"/>
  <c r="I21"/>
  <c r="I23"/>
  <c r="I24"/>
  <c r="I25"/>
  <c r="I26"/>
  <c r="I27"/>
  <c r="I28"/>
  <c r="I29"/>
  <c r="I30"/>
  <c r="I31"/>
  <c r="I32"/>
  <c r="I33"/>
  <c r="I34"/>
  <c r="I35"/>
  <c r="I36"/>
  <c r="I37"/>
  <c r="I38"/>
  <c r="I40"/>
  <c r="I44"/>
  <c r="I46"/>
  <c r="H20"/>
  <c r="H21"/>
  <c r="H23"/>
  <c r="H24"/>
  <c r="H25"/>
  <c r="H26"/>
  <c r="H27"/>
  <c r="H28"/>
  <c r="H29"/>
  <c r="H30"/>
  <c r="H31"/>
  <c r="H32"/>
  <c r="H33"/>
  <c r="H34"/>
  <c r="H35"/>
  <c r="H36"/>
  <c r="H37"/>
  <c r="H38"/>
  <c r="H40"/>
  <c r="H44"/>
  <c r="H46"/>
  <c r="H47" l="1"/>
</calcChain>
</file>

<file path=xl/sharedStrings.xml><?xml version="1.0" encoding="utf-8"?>
<sst xmlns="http://schemas.openxmlformats.org/spreadsheetml/2006/main" count="64" uniqueCount="64">
  <si>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</si>
  <si>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</si>
  <si>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</si>
  <si>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</si>
  <si>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</si>
  <si>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</si>
  <si>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</si>
  <si>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</si>
  <si>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</si>
  <si>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</si>
  <si>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</si>
  <si>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Дотации бюджетам городских округов на выравнивание бюджетной обеспеченности поселений области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</si>
  <si>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</si>
  <si>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</si>
  <si>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</si>
  <si>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</si>
  <si>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</si>
  <si>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</si>
  <si>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</si>
  <si>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</si>
  <si>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</si>
  <si>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</si>
  <si>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</si>
  <si>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</si>
  <si>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</si>
  <si>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</si>
  <si>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проведение мероприятий по отлову и содержанию безнадзорных животных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</si>
  <si>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</si>
  <si>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</si>
  <si>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</si>
  <si>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Иные межбюджетные трансферты бюджетам городских округов на реализацию мероприятий по подготовке и проведению чемпионата мира по футболу в 2018 году в Российской Федерации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</si>
  <si>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</si>
  <si>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 xml:space="preserve">%
исполнения бюджетных назначений 2019 года по доходам </t>
  </si>
  <si>
    <t>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</si>
  <si>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Субсидии бюджетам городских округов  области на достижение целевых показателей, предусматиривающих развитие и увеличение пропускной способности сети автомобильных дорог общего пользования местного значения, за счет средств областного дорожного фонда</t>
  </si>
  <si>
    <t>Субсидии бюджетам городских округов  области на обеспечение капитального ремонта, ремонта и содержания автомобильных дорог общего пользования местного значения городских округов области за счет средств областного дорожного фонда</t>
  </si>
  <si>
    <t>тыс. руб.</t>
  </si>
  <si>
    <t>Уточненные бюджетные назначения
2019 года</t>
  </si>
  <si>
    <t>Остаток                  целевых средств  2017-2018 годов</t>
  </si>
  <si>
    <t>Поступило из обл.бюджета        с начала года</t>
  </si>
  <si>
    <t>3</t>
  </si>
  <si>
    <t>4</t>
  </si>
  <si>
    <t>8=4/2*100</t>
  </si>
  <si>
    <t>9=5/(3+4+6+7)*100</t>
  </si>
  <si>
    <t>Субсидии бюджетам городских округов на мероприятия по стимулированию программ развития жилищного строительства субъектов Российской Федерации</t>
  </si>
  <si>
    <t>Восстановлено остатков межбюджетных трансфертов прошлых лет</t>
  </si>
  <si>
    <t xml:space="preserve">Субсидии бюджетам городских округов области на софинансирование капитальных вложений в объекты муниципальной собственности </t>
  </si>
  <si>
    <t>Субсидии на поддержку малого и среднего предпринимательства, включая крестьянские (фермерские) хозяйства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</si>
  <si>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</si>
  <si>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</si>
  <si>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</si>
  <si>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</si>
  <si>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 области на 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</si>
  <si>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 xml:space="preserve">Анализ безвозмездных поступлений от других бюджетов бюджетной системы Российской Федерации </t>
  </si>
  <si>
    <t>на 1 апреля 2019 года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</si>
  <si>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</si>
  <si>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Председатель комитета по финансам администрации муниципального образования "Город Саратов"</t>
  </si>
  <si>
    <t>А.С. Струков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</si>
  <si>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</si>
  <si>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области на сохранение достигнутых показателей оплаты труда отдельных категорий работников бюджетной сферы</t>
  </si>
  <si>
    <t>Субсидии бюджетам городских округов области на выполнение расходных обязательств, связанных с погашением кредиорской задолженности, образовавшейся по состоянию на 1 января 2018 года, по уплате начислений на выплаты по оплате труда, налогов, оказанию мер социальной поддержки населения, оплате коммунальных услуг и исполнительных листов</t>
  </si>
  <si>
    <t>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</si>
  <si>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Межбюджетные трансферты бюджетам,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</si>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</sst>
</file>

<file path=xl/styles.xml><?xml version="1.0" encoding="utf-8"?>
<styleSheet xmlns="http://schemas.openxmlformats.org/spreadsheetml/2006/main">
  <numFmts count="9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0.00;[Red]0.00"/>
    <numFmt numFmtId="169" formatCode="#,##0.0"/>
    <numFmt numFmtId="170" formatCode="#,##0.0_ ;[Red]\-#,##0.0\ "/>
    <numFmt numFmtId="171" formatCode="#,##0.0\ _₽;[Red]\-#,##0.0\ _₽"/>
    <numFmt numFmtId="172" formatCode="#,##0.0_ ;\-#,##0.0\ "/>
  </numFmts>
  <fonts count="5">
    <font>
      <sz val="10"/>
      <name val="Arial Cyr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 applyFont="1"/>
    <xf numFmtId="164" fontId="0" fillId="0" borderId="0" xfId="0" applyNumberFormat="1" applyFont="1" applyFill="1" applyAlignment="1" applyProtection="1">
      <alignment horizontal="center" vertical="center"/>
      <protection hidden="1"/>
    </xf>
    <xf numFmtId="164" fontId="0" fillId="0" borderId="0" xfId="0" applyNumberFormat="1" applyFont="1" applyFill="1" applyAlignment="1" applyProtection="1">
      <alignment horizontal="center" vertical="center" wrapText="1"/>
      <protection hidden="1"/>
    </xf>
    <xf numFmtId="164" fontId="0" fillId="0" borderId="0" xfId="0" applyNumberFormat="1" applyFont="1" applyFill="1" applyAlignment="1" applyProtection="1">
      <alignment horizontal="left" vertical="center"/>
      <protection hidden="1"/>
    </xf>
    <xf numFmtId="49" fontId="0" fillId="0" borderId="0" xfId="0" applyNumberFormat="1" applyFont="1" applyFill="1" applyAlignment="1" applyProtection="1">
      <alignment horizontal="center" vertical="center"/>
      <protection hidden="1"/>
    </xf>
    <xf numFmtId="164" fontId="0" fillId="0" borderId="2" xfId="0" applyNumberFormat="1" applyFont="1" applyFill="1" applyBorder="1" applyAlignment="1" applyProtection="1">
      <alignment horizontal="left" vertical="center"/>
      <protection hidden="1"/>
    </xf>
    <xf numFmtId="164" fontId="0" fillId="0" borderId="0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ont="1" applyFill="1" applyAlignment="1" applyProtection="1">
      <alignment horizontal="right" vertical="center"/>
      <protection hidden="1"/>
    </xf>
    <xf numFmtId="49" fontId="0" fillId="0" borderId="0" xfId="0" applyNumberFormat="1" applyFont="1" applyFill="1" applyAlignment="1" applyProtection="1">
      <alignment horizontal="right" vertical="center"/>
      <protection hidden="1"/>
    </xf>
    <xf numFmtId="49" fontId="0" fillId="0" borderId="0" xfId="0" applyNumberFormat="1" applyFont="1" applyFill="1" applyAlignment="1" applyProtection="1">
      <alignment horizontal="left" vertical="center"/>
      <protection hidden="1"/>
    </xf>
    <xf numFmtId="165" fontId="0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 applyFont="1" applyFill="1" applyBorder="1" applyAlignment="1" applyProtection="1">
      <alignment horizontal="right" vertical="center"/>
      <protection hidden="1"/>
    </xf>
    <xf numFmtId="166" fontId="0" fillId="0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 applyFont="1" applyFill="1" applyAlignment="1" applyProtection="1">
      <alignment horizontal="left"/>
      <protection hidden="1"/>
    </xf>
    <xf numFmtId="49" fontId="0" fillId="0" borderId="0" xfId="0" applyNumberFormat="1" applyFont="1" applyFill="1" applyAlignment="1" applyProtection="1">
      <alignment horizontal="center" vertical="center" wrapText="1"/>
      <protection hidden="1"/>
    </xf>
    <xf numFmtId="49" fontId="0" fillId="0" borderId="1" xfId="0" applyNumberFormat="1" applyFill="1" applyBorder="1" applyAlignment="1" applyProtection="1">
      <alignment horizontal="center" vertical="center" wrapText="1"/>
      <protection hidden="1"/>
    </xf>
    <xf numFmtId="164" fontId="0" fillId="0" borderId="0" xfId="0" applyNumberFormat="1" applyFont="1" applyFill="1" applyBorder="1" applyAlignment="1" applyProtection="1">
      <alignment horizontal="left" vertical="center"/>
      <protection hidden="1"/>
    </xf>
    <xf numFmtId="164" fontId="0" fillId="0" borderId="2" xfId="0" applyNumberFormat="1" applyFont="1" applyFill="1" applyBorder="1" applyAlignment="1" applyProtection="1">
      <alignment horizontal="center" vertical="center"/>
      <protection hidden="1"/>
    </xf>
    <xf numFmtId="164" fontId="0" fillId="0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Fill="1" applyBorder="1" applyAlignment="1" applyProtection="1">
      <alignment horizontal="center" vertical="center" wrapText="1"/>
      <protection hidden="1"/>
    </xf>
    <xf numFmtId="164" fontId="0" fillId="0" borderId="0" xfId="0" applyNumberFormat="1" applyFont="1" applyFill="1" applyAlignment="1" applyProtection="1">
      <alignment horizontal="right" vertical="center" wrapText="1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49" fontId="0" fillId="4" borderId="0" xfId="0" applyNumberFormat="1" applyFon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4" fontId="0" fillId="0" borderId="0" xfId="0" applyNumberFormat="1" applyFill="1" applyAlignment="1" applyProtection="1">
      <alignment horizontal="center" vertical="center"/>
      <protection hidden="1"/>
    </xf>
    <xf numFmtId="164" fontId="0" fillId="0" borderId="0" xfId="0" applyNumberFormat="1" applyFont="1" applyFill="1" applyBorder="1" applyAlignment="1" applyProtection="1">
      <alignment horizontal="center" wrapText="1"/>
      <protection hidden="1"/>
    </xf>
    <xf numFmtId="164" fontId="0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Fill="1" applyBorder="1" applyAlignment="1" applyProtection="1">
      <alignment horizontal="center" vertical="center" wrapText="1"/>
      <protection hidden="1"/>
    </xf>
    <xf numFmtId="164" fontId="0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0" fillId="0" borderId="0" xfId="0" applyNumberFormat="1" applyFill="1" applyAlignment="1" applyProtection="1">
      <alignment horizontal="center" vertical="center"/>
      <protection hidden="1"/>
    </xf>
    <xf numFmtId="164" fontId="0" fillId="0" borderId="0" xfId="0" applyNumberFormat="1" applyFont="1" applyFill="1" applyBorder="1" applyAlignment="1" applyProtection="1">
      <alignment horizontal="right" vertical="center"/>
      <protection hidden="1"/>
    </xf>
    <xf numFmtId="40" fontId="0" fillId="0" borderId="0" xfId="0" applyNumberFormat="1" applyFont="1" applyFill="1" applyBorder="1" applyAlignment="1" applyProtection="1">
      <alignment horizontal="right" vertical="center"/>
      <protection hidden="1"/>
    </xf>
    <xf numFmtId="164" fontId="0" fillId="0" borderId="2" xfId="0" applyNumberFormat="1" applyFill="1" applyBorder="1" applyAlignment="1" applyProtection="1">
      <alignment horizontal="center" wrapText="1"/>
      <protection hidden="1"/>
    </xf>
    <xf numFmtId="49" fontId="0" fillId="5" borderId="1" xfId="0" applyNumberFormat="1" applyFill="1" applyBorder="1" applyAlignment="1" applyProtection="1">
      <alignment horizontal="left" vertical="center" wrapText="1"/>
      <protection hidden="1"/>
    </xf>
    <xf numFmtId="0" fontId="0" fillId="5" borderId="1" xfId="0" applyNumberFormat="1" applyFill="1" applyBorder="1" applyAlignment="1">
      <alignment vertical="center" wrapText="1"/>
    </xf>
    <xf numFmtId="170" fontId="0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5" borderId="1" xfId="0" applyNumberFormat="1" applyFill="1" applyBorder="1" applyAlignment="1" applyProtection="1">
      <alignment horizontal="left" vertical="center" wrapText="1"/>
      <protection hidden="1"/>
    </xf>
    <xf numFmtId="169" fontId="0" fillId="5" borderId="1" xfId="0" applyNumberFormat="1" applyFont="1" applyFill="1" applyBorder="1" applyAlignment="1">
      <alignment vertical="center" wrapText="1"/>
    </xf>
    <xf numFmtId="165" fontId="0" fillId="5" borderId="1" xfId="0" applyNumberFormat="1" applyFont="1" applyFill="1" applyBorder="1" applyAlignment="1" applyProtection="1">
      <alignment horizontal="right" vertical="center" wrapText="1"/>
      <protection hidden="1"/>
    </xf>
    <xf numFmtId="4" fontId="0" fillId="5" borderId="1" xfId="0" applyNumberFormat="1" applyFill="1" applyBorder="1" applyAlignment="1" applyProtection="1">
      <alignment horizontal="right" vertical="center" wrapText="1"/>
      <protection hidden="1"/>
    </xf>
    <xf numFmtId="4" fontId="0" fillId="5" borderId="1" xfId="0" applyNumberFormat="1" applyFont="1" applyFill="1" applyBorder="1" applyAlignment="1">
      <alignment horizontal="right" vertical="center" wrapText="1"/>
    </xf>
    <xf numFmtId="4" fontId="0" fillId="5" borderId="1" xfId="0" applyNumberFormat="1" applyFont="1" applyFill="1" applyBorder="1" applyAlignment="1">
      <alignment vertical="center" wrapText="1"/>
    </xf>
    <xf numFmtId="170" fontId="0" fillId="5" borderId="1" xfId="0" applyNumberFormat="1" applyFont="1" applyFill="1" applyBorder="1" applyAlignment="1" applyProtection="1">
      <alignment horizontal="right" vertical="center"/>
      <protection hidden="1"/>
    </xf>
    <xf numFmtId="165" fontId="0" fillId="5" borderId="1" xfId="0" applyNumberFormat="1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>
      <alignment vertical="center" wrapText="1"/>
    </xf>
    <xf numFmtId="2" fontId="0" fillId="5" borderId="1" xfId="0" applyNumberFormat="1" applyFill="1" applyBorder="1" applyAlignment="1" applyProtection="1">
      <alignment horizontal="left" vertical="center" wrapText="1"/>
      <protection hidden="1"/>
    </xf>
    <xf numFmtId="0" fontId="0" fillId="5" borderId="1" xfId="0" applyNumberFormat="1" applyFont="1" applyFill="1" applyBorder="1" applyAlignment="1">
      <alignment vertical="center" wrapText="1"/>
    </xf>
    <xf numFmtId="169" fontId="0" fillId="5" borderId="1" xfId="0" applyNumberFormat="1" applyFont="1" applyFill="1" applyBorder="1" applyAlignment="1" applyProtection="1">
      <alignment horizontal="right" vertical="center"/>
      <protection hidden="1"/>
    </xf>
    <xf numFmtId="164" fontId="0" fillId="5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5" borderId="1" xfId="0" applyNumberFormat="1" applyFont="1" applyFill="1" applyBorder="1" applyAlignment="1" applyProtection="1">
      <alignment horizontal="right" vertical="center"/>
      <protection hidden="1"/>
    </xf>
    <xf numFmtId="169" fontId="0" fillId="5" borderId="1" xfId="0" applyNumberFormat="1" applyFont="1" applyFill="1" applyBorder="1" applyAlignment="1" applyProtection="1">
      <alignment horizontal="right" vertical="center" wrapText="1"/>
      <protection hidden="1"/>
    </xf>
    <xf numFmtId="169" fontId="0" fillId="5" borderId="1" xfId="0" applyNumberFormat="1" applyFill="1" applyBorder="1" applyAlignment="1" applyProtection="1">
      <alignment horizontal="right" vertical="center" wrapText="1"/>
      <protection hidden="1"/>
    </xf>
    <xf numFmtId="169" fontId="0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1" xfId="0" applyNumberFormat="1" applyFont="1" applyFill="1" applyBorder="1" applyAlignment="1">
      <alignment horizontal="right" vertical="center" wrapText="1"/>
    </xf>
    <xf numFmtId="169" fontId="0" fillId="5" borderId="1" xfId="0" applyNumberFormat="1" applyFont="1" applyFill="1" applyBorder="1" applyAlignment="1">
      <alignment horizontal="right" vertical="center" wrapText="1"/>
    </xf>
    <xf numFmtId="169" fontId="0" fillId="5" borderId="1" xfId="0" applyNumberFormat="1" applyFill="1" applyBorder="1" applyAlignment="1" applyProtection="1">
      <alignment horizontal="right" vertical="center"/>
      <protection hidden="1"/>
    </xf>
    <xf numFmtId="169" fontId="0" fillId="5" borderId="1" xfId="0" applyNumberFormat="1" applyFill="1" applyBorder="1" applyAlignment="1">
      <alignment horizontal="right" vertical="center" wrapText="1"/>
    </xf>
    <xf numFmtId="170" fontId="0" fillId="5" borderId="1" xfId="0" applyNumberFormat="1" applyFont="1" applyFill="1" applyBorder="1" applyAlignment="1">
      <alignment vertical="center" wrapText="1"/>
    </xf>
    <xf numFmtId="170" fontId="0" fillId="5" borderId="1" xfId="0" applyNumberFormat="1" applyFont="1" applyFill="1" applyBorder="1" applyAlignment="1">
      <alignment horizontal="right" vertical="center" wrapText="1"/>
    </xf>
    <xf numFmtId="170" fontId="0" fillId="5" borderId="1" xfId="0" applyNumberFormat="1" applyFill="1" applyBorder="1" applyAlignment="1" applyProtection="1">
      <alignment horizontal="right" vertical="center" wrapText="1"/>
      <protection hidden="1"/>
    </xf>
    <xf numFmtId="171" fontId="0" fillId="5" borderId="1" xfId="0" applyNumberFormat="1" applyFont="1" applyFill="1" applyBorder="1" applyAlignment="1">
      <alignment vertical="center" wrapText="1"/>
    </xf>
    <xf numFmtId="169" fontId="2" fillId="5" borderId="1" xfId="0" applyNumberFormat="1" applyFont="1" applyFill="1" applyBorder="1" applyAlignment="1" applyProtection="1">
      <alignment horizontal="right" vertical="center" wrapText="1"/>
      <protection hidden="1"/>
    </xf>
    <xf numFmtId="14" fontId="4" fillId="0" borderId="0" xfId="0" applyNumberFormat="1" applyFont="1" applyFill="1" applyBorder="1" applyAlignment="1" applyProtection="1">
      <alignment horizontal="left" vertical="center"/>
      <protection hidden="1"/>
    </xf>
    <xf numFmtId="164" fontId="4" fillId="0" borderId="0" xfId="0" applyNumberFormat="1" applyFont="1" applyFill="1" applyBorder="1" applyAlignment="1" applyProtection="1">
      <alignment horizontal="left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0" fillId="5" borderId="0" xfId="0" applyNumberFormat="1" applyFont="1" applyFill="1" applyBorder="1" applyAlignment="1" applyProtection="1">
      <alignment horizontal="right" vertical="center"/>
      <protection hidden="1"/>
    </xf>
    <xf numFmtId="170" fontId="0" fillId="5" borderId="0" xfId="0" applyNumberFormat="1" applyFont="1" applyFill="1" applyBorder="1" applyAlignment="1" applyProtection="1">
      <alignment horizontal="right" vertical="center"/>
      <protection hidden="1"/>
    </xf>
    <xf numFmtId="169" fontId="0" fillId="5" borderId="0" xfId="0" applyNumberFormat="1" applyFont="1" applyFill="1" applyBorder="1" applyAlignment="1" applyProtection="1">
      <alignment horizontal="right" vertical="center"/>
      <protection hidden="1"/>
    </xf>
    <xf numFmtId="170" fontId="0" fillId="5" borderId="3" xfId="0" applyNumberFormat="1" applyFont="1" applyFill="1" applyBorder="1" applyAlignment="1" applyProtection="1">
      <alignment horizontal="right" vertical="center"/>
      <protection hidden="1"/>
    </xf>
    <xf numFmtId="169" fontId="0" fillId="5" borderId="3" xfId="0" applyNumberFormat="1" applyFont="1" applyFill="1" applyBorder="1" applyAlignment="1" applyProtection="1">
      <alignment horizontal="right" vertical="center" wrapText="1"/>
      <protection hidden="1"/>
    </xf>
    <xf numFmtId="172" fontId="0" fillId="5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left" vertical="center" wrapText="1"/>
      <protection hidden="1"/>
    </xf>
    <xf numFmtId="169" fontId="0" fillId="0" borderId="0" xfId="0" applyNumberFormat="1" applyFill="1" applyAlignment="1" applyProtection="1">
      <alignment horizontal="center" vertical="center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N79"/>
  <sheetViews>
    <sheetView tabSelected="1" view="pageBreakPreview" zoomScale="85" zoomScaleSheetLayoutView="85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L8" sqref="L8"/>
    </sheetView>
  </sheetViews>
  <sheetFormatPr defaultRowHeight="12.75"/>
  <cols>
    <col min="1" max="1" width="60.85546875" style="3" customWidth="1"/>
    <col min="2" max="2" width="16.85546875" style="1" customWidth="1"/>
    <col min="3" max="3" width="17" style="1" customWidth="1"/>
    <col min="4" max="4" width="16.28515625" style="1" customWidth="1"/>
    <col min="5" max="5" width="17.42578125" style="1" customWidth="1"/>
    <col min="6" max="6" width="14.5703125" style="1" customWidth="1"/>
    <col min="7" max="7" width="16.42578125" style="1" customWidth="1"/>
    <col min="8" max="8" width="15" style="1" customWidth="1"/>
    <col min="9" max="9" width="17.28515625" style="1" customWidth="1"/>
    <col min="10" max="10" width="17.85546875" style="1" customWidth="1"/>
    <col min="11" max="11" width="22.5703125" style="2" customWidth="1"/>
    <col min="12" max="12" width="14.85546875" style="1" customWidth="1"/>
    <col min="13" max="13" width="13" style="1" customWidth="1"/>
    <col min="14" max="16384" width="9.140625" style="1"/>
  </cols>
  <sheetData>
    <row r="1" spans="1:14" ht="33.75" customHeight="1">
      <c r="A1" s="19"/>
      <c r="B1" s="6"/>
      <c r="C1" s="6"/>
      <c r="D1" s="6"/>
      <c r="E1" s="6"/>
      <c r="F1" s="6"/>
      <c r="G1" s="6"/>
      <c r="H1" s="6"/>
      <c r="I1" s="6"/>
      <c r="J1" s="6"/>
    </row>
    <row r="2" spans="1:14" ht="20.25">
      <c r="A2" s="77" t="s">
        <v>53</v>
      </c>
      <c r="B2" s="77"/>
      <c r="C2" s="77"/>
      <c r="D2" s="77"/>
      <c r="E2" s="77"/>
      <c r="F2" s="77"/>
      <c r="G2" s="77"/>
      <c r="H2" s="77"/>
      <c r="I2" s="77"/>
      <c r="J2" s="6"/>
    </row>
    <row r="3" spans="1:14" ht="18.75">
      <c r="A3" s="19"/>
      <c r="B3" s="6"/>
      <c r="C3" s="67" t="s">
        <v>54</v>
      </c>
      <c r="D3" s="12"/>
      <c r="E3" s="12"/>
      <c r="F3" s="6"/>
      <c r="G3" s="6"/>
      <c r="H3" s="6"/>
      <c r="I3" s="6"/>
      <c r="J3" s="6"/>
    </row>
    <row r="4" spans="1:14">
      <c r="A4" s="5"/>
      <c r="B4" s="20"/>
      <c r="C4" s="20"/>
      <c r="D4" s="33"/>
      <c r="E4" s="21"/>
      <c r="F4" s="20"/>
      <c r="G4" s="20"/>
      <c r="H4" s="21"/>
      <c r="I4" s="37" t="s">
        <v>36</v>
      </c>
      <c r="J4" s="29"/>
    </row>
    <row r="5" spans="1:14" ht="115.5" customHeight="1">
      <c r="A5" s="14" t="s">
        <v>0</v>
      </c>
      <c r="B5" s="22" t="s">
        <v>37</v>
      </c>
      <c r="C5" s="22" t="s">
        <v>38</v>
      </c>
      <c r="D5" s="23" t="s">
        <v>39</v>
      </c>
      <c r="E5" s="22" t="s">
        <v>10</v>
      </c>
      <c r="F5" s="14" t="s">
        <v>7</v>
      </c>
      <c r="G5" s="23" t="s">
        <v>45</v>
      </c>
      <c r="H5" s="22" t="s">
        <v>32</v>
      </c>
      <c r="I5" s="13" t="s">
        <v>6</v>
      </c>
      <c r="J5" s="30"/>
    </row>
    <row r="6" spans="1:14" s="4" customFormat="1" ht="25.5" customHeight="1">
      <c r="A6" s="15" t="s">
        <v>3</v>
      </c>
      <c r="B6" s="15" t="s">
        <v>4</v>
      </c>
      <c r="C6" s="18" t="s">
        <v>40</v>
      </c>
      <c r="D6" s="18" t="s">
        <v>41</v>
      </c>
      <c r="E6" s="18" t="s">
        <v>5</v>
      </c>
      <c r="F6" s="18" t="s">
        <v>2</v>
      </c>
      <c r="G6" s="18" t="s">
        <v>1</v>
      </c>
      <c r="H6" s="18" t="s">
        <v>42</v>
      </c>
      <c r="I6" s="18" t="s">
        <v>43</v>
      </c>
      <c r="J6" s="31"/>
      <c r="K6" s="17"/>
    </row>
    <row r="7" spans="1:14" s="4" customFormat="1" ht="27.75" customHeight="1">
      <c r="A7" s="38" t="s">
        <v>58</v>
      </c>
      <c r="B7" s="42">
        <v>11784.2</v>
      </c>
      <c r="C7" s="55"/>
      <c r="D7" s="55"/>
      <c r="E7" s="43"/>
      <c r="F7" s="66"/>
      <c r="G7" s="44"/>
      <c r="H7" s="55"/>
      <c r="I7" s="55"/>
      <c r="J7" s="80"/>
      <c r="K7" s="80"/>
      <c r="L7" s="80"/>
      <c r="M7" s="80"/>
      <c r="N7" s="80"/>
    </row>
    <row r="8" spans="1:14" s="4" customFormat="1" ht="39" customHeight="1">
      <c r="A8" s="38" t="s">
        <v>44</v>
      </c>
      <c r="B8" s="42">
        <v>122625</v>
      </c>
      <c r="C8" s="55"/>
      <c r="D8" s="59"/>
      <c r="E8" s="43"/>
      <c r="F8" s="55"/>
      <c r="G8" s="44"/>
      <c r="H8" s="55"/>
      <c r="I8" s="55"/>
      <c r="J8" s="80"/>
      <c r="K8" s="80"/>
      <c r="L8" s="80"/>
      <c r="M8" s="80"/>
    </row>
    <row r="9" spans="1:14" s="4" customFormat="1" ht="31.5" customHeight="1">
      <c r="A9" s="38" t="s">
        <v>46</v>
      </c>
      <c r="B9" s="46"/>
      <c r="C9" s="55"/>
      <c r="D9" s="59"/>
      <c r="E9" s="43"/>
      <c r="F9" s="55">
        <v>-6087.7</v>
      </c>
      <c r="G9" s="64">
        <v>6087.7</v>
      </c>
      <c r="H9" s="55"/>
      <c r="I9" s="55"/>
      <c r="J9" s="80"/>
      <c r="K9" s="80"/>
      <c r="L9" s="80"/>
      <c r="M9" s="80"/>
    </row>
    <row r="10" spans="1:14" s="4" customFormat="1" ht="29.25" customHeight="1">
      <c r="A10" s="38" t="s">
        <v>48</v>
      </c>
      <c r="B10" s="42">
        <v>438.2</v>
      </c>
      <c r="C10" s="55"/>
      <c r="D10" s="55"/>
      <c r="E10" s="46"/>
      <c r="F10" s="55"/>
      <c r="G10" s="64"/>
      <c r="H10" s="55"/>
      <c r="I10" s="55"/>
      <c r="J10" s="80"/>
      <c r="K10" s="80"/>
      <c r="L10" s="80"/>
      <c r="M10" s="80"/>
    </row>
    <row r="11" spans="1:14" s="4" customFormat="1" ht="27" customHeight="1">
      <c r="A11" s="38" t="s">
        <v>47</v>
      </c>
      <c r="B11" s="46"/>
      <c r="C11" s="56"/>
      <c r="D11" s="59"/>
      <c r="E11" s="46"/>
      <c r="F11" s="55">
        <v>-594</v>
      </c>
      <c r="G11" s="64">
        <v>594</v>
      </c>
      <c r="H11" s="55"/>
      <c r="I11" s="55"/>
      <c r="J11" s="80"/>
      <c r="K11" s="80"/>
      <c r="L11" s="80"/>
      <c r="M11" s="80"/>
    </row>
    <row r="12" spans="1:14" s="4" customFormat="1" ht="30" customHeight="1">
      <c r="A12" s="38" t="s">
        <v>49</v>
      </c>
      <c r="B12" s="42">
        <v>326577.59999999998</v>
      </c>
      <c r="C12" s="42"/>
      <c r="D12" s="59"/>
      <c r="E12" s="46"/>
      <c r="F12" s="55">
        <v>-460.7</v>
      </c>
      <c r="G12" s="64">
        <v>460.7</v>
      </c>
      <c r="H12" s="55"/>
      <c r="I12" s="55"/>
      <c r="J12" s="80"/>
      <c r="K12" s="80"/>
      <c r="L12" s="80"/>
      <c r="M12" s="80"/>
    </row>
    <row r="13" spans="1:14" s="4" customFormat="1" ht="53.25" customHeight="1">
      <c r="A13" s="38" t="s">
        <v>50</v>
      </c>
      <c r="B13" s="42">
        <v>383827.3</v>
      </c>
      <c r="C13" s="42"/>
      <c r="D13" s="59"/>
      <c r="E13" s="46"/>
      <c r="F13" s="42"/>
      <c r="G13" s="46"/>
      <c r="H13" s="55"/>
      <c r="I13" s="55"/>
      <c r="J13" s="80"/>
      <c r="K13" s="80"/>
      <c r="L13" s="80"/>
      <c r="M13" s="80"/>
    </row>
    <row r="14" spans="1:14" s="4" customFormat="1" ht="37.5" customHeight="1">
      <c r="A14" s="38" t="s">
        <v>51</v>
      </c>
      <c r="B14" s="42">
        <v>792040.8</v>
      </c>
      <c r="C14" s="42"/>
      <c r="D14" s="59"/>
      <c r="E14" s="46"/>
      <c r="F14" s="42"/>
      <c r="G14" s="46"/>
      <c r="H14" s="55"/>
      <c r="I14" s="55"/>
      <c r="J14" s="80"/>
      <c r="K14" s="80"/>
      <c r="L14" s="80"/>
      <c r="M14" s="80"/>
    </row>
    <row r="15" spans="1:14" s="4" customFormat="1" ht="66.75" customHeight="1">
      <c r="A15" s="39" t="s">
        <v>55</v>
      </c>
      <c r="B15" s="47">
        <v>999900</v>
      </c>
      <c r="C15" s="52"/>
      <c r="D15" s="60"/>
      <c r="E15" s="48"/>
      <c r="F15" s="52"/>
      <c r="G15" s="48"/>
      <c r="H15" s="55"/>
      <c r="I15" s="55"/>
      <c r="J15" s="80"/>
      <c r="K15" s="80"/>
      <c r="L15" s="80"/>
      <c r="M15" s="80"/>
    </row>
    <row r="16" spans="1:14" s="4" customFormat="1" ht="64.5" customHeight="1">
      <c r="A16" s="39" t="s">
        <v>34</v>
      </c>
      <c r="B16" s="47">
        <v>100000</v>
      </c>
      <c r="C16" s="52"/>
      <c r="D16" s="60"/>
      <c r="E16" s="48"/>
      <c r="F16" s="52"/>
      <c r="G16" s="48"/>
      <c r="H16" s="55"/>
      <c r="I16" s="55"/>
      <c r="J16" s="80"/>
      <c r="K16" s="80"/>
      <c r="L16" s="80"/>
      <c r="M16" s="80"/>
    </row>
    <row r="17" spans="1:40" s="4" customFormat="1" ht="54" customHeight="1">
      <c r="A17" s="39" t="s">
        <v>35</v>
      </c>
      <c r="B17" s="47">
        <v>395000</v>
      </c>
      <c r="C17" s="52"/>
      <c r="D17" s="60"/>
      <c r="E17" s="48"/>
      <c r="F17" s="52"/>
      <c r="G17" s="48"/>
      <c r="H17" s="55"/>
      <c r="I17" s="55"/>
      <c r="J17" s="80"/>
      <c r="K17" s="80"/>
      <c r="L17" s="80"/>
      <c r="M17" s="80"/>
    </row>
    <row r="18" spans="1:40" s="4" customFormat="1" ht="70.5" customHeight="1">
      <c r="A18" s="39" t="s">
        <v>52</v>
      </c>
      <c r="B18" s="47">
        <v>650000</v>
      </c>
      <c r="C18" s="52"/>
      <c r="D18" s="60"/>
      <c r="E18" s="48"/>
      <c r="F18" s="52"/>
      <c r="G18" s="48"/>
      <c r="H18" s="55"/>
      <c r="I18" s="55"/>
      <c r="J18" s="80"/>
      <c r="K18" s="80"/>
      <c r="L18" s="80"/>
      <c r="M18" s="80"/>
    </row>
    <row r="19" spans="1:40" s="4" customFormat="1" ht="42" customHeight="1">
      <c r="A19" s="49" t="s">
        <v>33</v>
      </c>
      <c r="B19" s="48"/>
      <c r="C19" s="52"/>
      <c r="D19" s="60"/>
      <c r="E19" s="47"/>
      <c r="F19" s="52">
        <v>-1.1000000000000001</v>
      </c>
      <c r="G19" s="47">
        <v>1.1000000000000001</v>
      </c>
      <c r="H19" s="55"/>
      <c r="I19" s="55"/>
      <c r="J19" s="80"/>
      <c r="K19" s="80"/>
      <c r="L19" s="80"/>
      <c r="M19" s="80"/>
    </row>
    <row r="20" spans="1:40" s="4" customFormat="1" ht="40.5" customHeight="1">
      <c r="A20" s="49" t="s">
        <v>59</v>
      </c>
      <c r="B20" s="47">
        <v>89793</v>
      </c>
      <c r="C20" s="52"/>
      <c r="D20" s="52">
        <v>10615.2</v>
      </c>
      <c r="E20" s="47">
        <v>10615.2</v>
      </c>
      <c r="F20" s="52"/>
      <c r="G20" s="47"/>
      <c r="H20" s="55">
        <f t="shared" ref="H20:H47" si="0">D20/B20*100</f>
        <v>11.821856937623201</v>
      </c>
      <c r="I20" s="55">
        <f>E20/(C20+D20+F20+G20)*100</f>
        <v>100</v>
      </c>
      <c r="J20" s="80"/>
      <c r="K20" s="80"/>
      <c r="L20" s="80"/>
      <c r="M20" s="80"/>
    </row>
    <row r="21" spans="1:40" s="4" customFormat="1" ht="36.75" customHeight="1">
      <c r="A21" s="49" t="s">
        <v>31</v>
      </c>
      <c r="B21" s="47">
        <v>128819.6</v>
      </c>
      <c r="C21" s="52">
        <v>67.599999999999994</v>
      </c>
      <c r="D21" s="60">
        <v>28586.400000000001</v>
      </c>
      <c r="E21" s="47">
        <v>28586.400000000001</v>
      </c>
      <c r="F21" s="52">
        <v>-67.599999999999994</v>
      </c>
      <c r="G21" s="47"/>
      <c r="H21" s="55">
        <f t="shared" si="0"/>
        <v>22.191033041555787</v>
      </c>
      <c r="I21" s="55">
        <f t="shared" ref="I21:I46" si="1">E21/(C21+D21+F21+G21)*100</f>
        <v>100</v>
      </c>
      <c r="J21" s="80"/>
      <c r="K21" s="80"/>
      <c r="L21" s="80"/>
      <c r="M21" s="80"/>
    </row>
    <row r="22" spans="1:40" s="4" customFormat="1" ht="78" customHeight="1">
      <c r="A22" s="50" t="s">
        <v>60</v>
      </c>
      <c r="B22" s="42">
        <v>29112.5</v>
      </c>
      <c r="C22" s="42"/>
      <c r="D22" s="59"/>
      <c r="E22" s="62"/>
      <c r="F22" s="42"/>
      <c r="G22" s="46"/>
      <c r="H22" s="55"/>
      <c r="I22" s="55"/>
      <c r="J22" s="80"/>
      <c r="K22" s="80"/>
      <c r="L22" s="80"/>
      <c r="M22" s="80"/>
    </row>
    <row r="23" spans="1:40" s="25" customFormat="1" ht="38.25" customHeight="1">
      <c r="A23" s="39" t="s">
        <v>12</v>
      </c>
      <c r="B23" s="42">
        <v>2785331.7</v>
      </c>
      <c r="C23" s="42"/>
      <c r="D23" s="59">
        <v>576404.30000000005</v>
      </c>
      <c r="E23" s="63">
        <v>576404.30000000005</v>
      </c>
      <c r="F23" s="42"/>
      <c r="G23" s="46"/>
      <c r="H23" s="55">
        <f t="shared" si="0"/>
        <v>20.694278530632456</v>
      </c>
      <c r="I23" s="55">
        <f t="shared" si="1"/>
        <v>100</v>
      </c>
      <c r="J23" s="80"/>
      <c r="K23" s="80"/>
      <c r="L23" s="80"/>
      <c r="M23" s="8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s="25" customFormat="1" ht="54.75" customHeight="1">
      <c r="A24" s="51" t="s">
        <v>13</v>
      </c>
      <c r="B24" s="42">
        <v>4148.8999999999996</v>
      </c>
      <c r="C24" s="42"/>
      <c r="D24" s="59">
        <v>975.9</v>
      </c>
      <c r="E24" s="47">
        <v>975.9</v>
      </c>
      <c r="F24" s="42"/>
      <c r="G24" s="46"/>
      <c r="H24" s="55">
        <f t="shared" si="0"/>
        <v>23.521897370387332</v>
      </c>
      <c r="I24" s="55">
        <f t="shared" si="1"/>
        <v>100</v>
      </c>
      <c r="J24" s="80"/>
      <c r="K24" s="80"/>
      <c r="L24" s="80"/>
      <c r="M24" s="8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s="25" customFormat="1" ht="105.75" customHeight="1">
      <c r="A25" s="51" t="s">
        <v>28</v>
      </c>
      <c r="B25" s="42">
        <v>2009.7</v>
      </c>
      <c r="C25" s="42"/>
      <c r="D25" s="59">
        <v>502.4</v>
      </c>
      <c r="E25" s="47">
        <v>502.4</v>
      </c>
      <c r="F25" s="42"/>
      <c r="G25" s="46"/>
      <c r="H25" s="55">
        <f t="shared" si="0"/>
        <v>24.998756033238788</v>
      </c>
      <c r="I25" s="55">
        <f t="shared" si="1"/>
        <v>100</v>
      </c>
      <c r="J25" s="80"/>
      <c r="K25" s="80"/>
      <c r="L25" s="80"/>
      <c r="M25" s="8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s="25" customFormat="1" ht="69" customHeight="1">
      <c r="A26" s="39" t="s">
        <v>14</v>
      </c>
      <c r="B26" s="42">
        <v>1392.2</v>
      </c>
      <c r="C26" s="42"/>
      <c r="D26" s="59">
        <v>344.4</v>
      </c>
      <c r="E26" s="47">
        <v>344.4</v>
      </c>
      <c r="F26" s="42"/>
      <c r="G26" s="46"/>
      <c r="H26" s="55">
        <f t="shared" si="0"/>
        <v>24.737825025140065</v>
      </c>
      <c r="I26" s="55">
        <f t="shared" si="1"/>
        <v>100</v>
      </c>
      <c r="J26" s="80"/>
      <c r="K26" s="80"/>
      <c r="L26" s="80"/>
      <c r="M26" s="8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s="25" customFormat="1" ht="102">
      <c r="A27" s="51" t="s">
        <v>15</v>
      </c>
      <c r="B27" s="42">
        <v>16193.6</v>
      </c>
      <c r="C27" s="42"/>
      <c r="D27" s="59">
        <v>3634.6</v>
      </c>
      <c r="E27" s="47">
        <v>3634.6</v>
      </c>
      <c r="F27" s="42">
        <v>-2.5</v>
      </c>
      <c r="G27" s="65">
        <v>2.5</v>
      </c>
      <c r="H27" s="55">
        <f t="shared" si="0"/>
        <v>22.444669499061355</v>
      </c>
      <c r="I27" s="55">
        <f t="shared" si="1"/>
        <v>100</v>
      </c>
      <c r="J27" s="80"/>
      <c r="K27" s="80"/>
      <c r="L27" s="80"/>
      <c r="M27" s="8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s="25" customFormat="1" ht="54" customHeight="1">
      <c r="A28" s="51" t="s">
        <v>16</v>
      </c>
      <c r="B28" s="42">
        <v>18608.2</v>
      </c>
      <c r="C28" s="42">
        <v>18.7</v>
      </c>
      <c r="D28" s="59">
        <v>4361.6000000000004</v>
      </c>
      <c r="E28" s="47">
        <v>4361.6000000000004</v>
      </c>
      <c r="F28" s="42">
        <v>-33.4</v>
      </c>
      <c r="G28" s="62">
        <v>14.7</v>
      </c>
      <c r="H28" s="55">
        <f t="shared" si="0"/>
        <v>23.439128986145892</v>
      </c>
      <c r="I28" s="55">
        <f t="shared" si="1"/>
        <v>100</v>
      </c>
      <c r="J28" s="80"/>
      <c r="K28" s="80"/>
      <c r="L28" s="80"/>
      <c r="M28" s="8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s="25" customFormat="1" ht="52.5" customHeight="1">
      <c r="A29" s="51" t="s">
        <v>17</v>
      </c>
      <c r="B29" s="42">
        <v>1951.2</v>
      </c>
      <c r="C29" s="42"/>
      <c r="D29" s="59">
        <v>374</v>
      </c>
      <c r="E29" s="63">
        <v>374</v>
      </c>
      <c r="F29" s="42">
        <v>-0.5</v>
      </c>
      <c r="G29" s="62">
        <v>0.5</v>
      </c>
      <c r="H29" s="55">
        <f t="shared" si="0"/>
        <v>19.167691676916768</v>
      </c>
      <c r="I29" s="55">
        <f t="shared" si="1"/>
        <v>100</v>
      </c>
      <c r="J29" s="80"/>
      <c r="K29" s="80"/>
      <c r="L29" s="80"/>
      <c r="M29" s="8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s="25" customFormat="1" ht="77.25" customHeight="1">
      <c r="A30" s="51" t="s">
        <v>29</v>
      </c>
      <c r="B30" s="42">
        <v>8132.2</v>
      </c>
      <c r="C30" s="42"/>
      <c r="D30" s="59">
        <v>1853.9</v>
      </c>
      <c r="E30" s="63">
        <v>1853.9</v>
      </c>
      <c r="F30" s="42">
        <v>-0.3</v>
      </c>
      <c r="G30" s="62">
        <v>0.3</v>
      </c>
      <c r="H30" s="55">
        <f t="shared" si="0"/>
        <v>22.79702909421805</v>
      </c>
      <c r="I30" s="55">
        <f t="shared" si="1"/>
        <v>100</v>
      </c>
      <c r="J30" s="80"/>
      <c r="K30" s="80"/>
      <c r="L30" s="80"/>
      <c r="M30" s="8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s="25" customFormat="1" ht="53.25" customHeight="1">
      <c r="A31" s="51" t="s">
        <v>18</v>
      </c>
      <c r="B31" s="42">
        <v>283665.09999999998</v>
      </c>
      <c r="C31" s="52">
        <v>42</v>
      </c>
      <c r="D31" s="59">
        <v>51323.4</v>
      </c>
      <c r="E31" s="63">
        <v>51293.7</v>
      </c>
      <c r="F31" s="42">
        <v>-42</v>
      </c>
      <c r="G31" s="45"/>
      <c r="H31" s="55">
        <f t="shared" si="0"/>
        <v>18.092955390000391</v>
      </c>
      <c r="I31" s="55">
        <f t="shared" si="1"/>
        <v>99.942131659243145</v>
      </c>
      <c r="J31" s="80"/>
      <c r="K31" s="80"/>
      <c r="L31" s="80"/>
      <c r="M31" s="8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s="25" customFormat="1" ht="42.75" customHeight="1">
      <c r="A32" s="51" t="s">
        <v>19</v>
      </c>
      <c r="B32" s="42">
        <v>927.3</v>
      </c>
      <c r="C32" s="42"/>
      <c r="D32" s="59">
        <v>187.4</v>
      </c>
      <c r="E32" s="47">
        <v>187.4</v>
      </c>
      <c r="F32" s="42"/>
      <c r="G32" s="46"/>
      <c r="H32" s="55">
        <f t="shared" si="0"/>
        <v>20.209209533052952</v>
      </c>
      <c r="I32" s="55">
        <f t="shared" si="1"/>
        <v>100</v>
      </c>
      <c r="J32" s="80"/>
      <c r="K32" s="80"/>
      <c r="L32" s="80"/>
      <c r="M32" s="8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s="25" customFormat="1" ht="54" customHeight="1">
      <c r="A33" s="51" t="s">
        <v>20</v>
      </c>
      <c r="B33" s="52">
        <v>289559.59999999998</v>
      </c>
      <c r="C33" s="52">
        <v>158.19999999999999</v>
      </c>
      <c r="D33" s="52">
        <v>104218.9</v>
      </c>
      <c r="E33" s="47">
        <v>104168</v>
      </c>
      <c r="F33" s="52">
        <v>-205.4</v>
      </c>
      <c r="G33" s="47">
        <v>53.6</v>
      </c>
      <c r="H33" s="55">
        <f t="shared" si="0"/>
        <v>35.992210239273717</v>
      </c>
      <c r="I33" s="55">
        <f t="shared" si="1"/>
        <v>99.945022945484439</v>
      </c>
      <c r="J33" s="80"/>
      <c r="K33" s="80"/>
      <c r="L33" s="80"/>
      <c r="M33" s="8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s="25" customFormat="1" ht="67.5" customHeight="1">
      <c r="A34" s="51" t="s">
        <v>21</v>
      </c>
      <c r="B34" s="52">
        <v>76114.600000000006</v>
      </c>
      <c r="C34" s="52">
        <v>10.9</v>
      </c>
      <c r="D34" s="52">
        <v>13143.5</v>
      </c>
      <c r="E34" s="47">
        <v>13143.5</v>
      </c>
      <c r="F34" s="52">
        <v>-10.9</v>
      </c>
      <c r="G34" s="48"/>
      <c r="H34" s="55">
        <f t="shared" si="0"/>
        <v>17.268040559892579</v>
      </c>
      <c r="I34" s="55">
        <f t="shared" si="1"/>
        <v>100</v>
      </c>
      <c r="J34" s="80"/>
      <c r="K34" s="80"/>
      <c r="L34" s="80"/>
      <c r="M34" s="8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s="25" customFormat="1" ht="72" customHeight="1">
      <c r="A35" s="51" t="s">
        <v>22</v>
      </c>
      <c r="B35" s="52">
        <v>19070.099999999999</v>
      </c>
      <c r="C35" s="52"/>
      <c r="D35" s="52">
        <v>2940.3</v>
      </c>
      <c r="E35" s="47">
        <v>2940.3</v>
      </c>
      <c r="F35" s="52">
        <v>-57.6</v>
      </c>
      <c r="G35" s="47">
        <v>57.6</v>
      </c>
      <c r="H35" s="55">
        <f t="shared" si="0"/>
        <v>15.418377460002834</v>
      </c>
      <c r="I35" s="55">
        <f t="shared" si="1"/>
        <v>100</v>
      </c>
      <c r="J35" s="80"/>
      <c r="K35" s="80"/>
      <c r="L35" s="80"/>
      <c r="M35" s="8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s="25" customFormat="1" ht="130.5" customHeight="1">
      <c r="A36" s="51" t="s">
        <v>23</v>
      </c>
      <c r="B36" s="52">
        <v>7154.2</v>
      </c>
      <c r="C36" s="52"/>
      <c r="D36" s="52">
        <v>1038.7</v>
      </c>
      <c r="E36" s="47">
        <v>1038.7</v>
      </c>
      <c r="F36" s="52"/>
      <c r="G36" s="48"/>
      <c r="H36" s="55">
        <f t="shared" si="0"/>
        <v>14.518744234156161</v>
      </c>
      <c r="I36" s="55">
        <f t="shared" si="1"/>
        <v>100</v>
      </c>
      <c r="J36" s="80"/>
      <c r="K36" s="80"/>
      <c r="L36" s="80"/>
      <c r="M36" s="8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s="25" customFormat="1" ht="42" customHeight="1">
      <c r="A37" s="51" t="s">
        <v>24</v>
      </c>
      <c r="B37" s="52">
        <v>1678716.6</v>
      </c>
      <c r="C37" s="52"/>
      <c r="D37" s="52">
        <v>315700</v>
      </c>
      <c r="E37" s="47">
        <v>315700</v>
      </c>
      <c r="F37" s="52"/>
      <c r="G37" s="48"/>
      <c r="H37" s="55">
        <f t="shared" si="0"/>
        <v>18.806033132691962</v>
      </c>
      <c r="I37" s="55">
        <f t="shared" si="1"/>
        <v>100</v>
      </c>
      <c r="J37" s="80"/>
      <c r="K37" s="80"/>
      <c r="L37" s="80"/>
      <c r="M37" s="8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s="25" customFormat="1" ht="90.75" customHeight="1">
      <c r="A38" s="39" t="s">
        <v>25</v>
      </c>
      <c r="B38" s="52">
        <v>631.4</v>
      </c>
      <c r="C38" s="52"/>
      <c r="D38" s="52">
        <v>18</v>
      </c>
      <c r="E38" s="47">
        <v>18</v>
      </c>
      <c r="F38" s="52"/>
      <c r="G38" s="48"/>
      <c r="H38" s="55">
        <f t="shared" si="0"/>
        <v>2.8508077288565095</v>
      </c>
      <c r="I38" s="55">
        <f t="shared" si="1"/>
        <v>100</v>
      </c>
      <c r="J38" s="80"/>
      <c r="K38" s="80"/>
      <c r="L38" s="80"/>
      <c r="M38" s="8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s="26" customFormat="1" ht="50.25" customHeight="1">
      <c r="A39" s="51" t="s">
        <v>27</v>
      </c>
      <c r="B39" s="42">
        <v>32.5</v>
      </c>
      <c r="C39" s="42"/>
      <c r="D39" s="61"/>
      <c r="E39" s="47"/>
      <c r="F39" s="42"/>
      <c r="G39" s="46"/>
      <c r="H39" s="55"/>
      <c r="I39" s="55"/>
      <c r="J39" s="80"/>
      <c r="K39" s="80"/>
      <c r="L39" s="80"/>
      <c r="M39" s="80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s="26" customFormat="1" ht="30" customHeight="1">
      <c r="A40" s="51" t="s">
        <v>26</v>
      </c>
      <c r="B40" s="42">
        <v>1216.4000000000001</v>
      </c>
      <c r="C40" s="42"/>
      <c r="D40" s="59">
        <v>99.8</v>
      </c>
      <c r="E40" s="47">
        <v>99.8</v>
      </c>
      <c r="F40" s="42"/>
      <c r="G40" s="46"/>
      <c r="H40" s="55">
        <f t="shared" si="0"/>
        <v>8.2045379809273253</v>
      </c>
      <c r="I40" s="55">
        <f t="shared" si="1"/>
        <v>100</v>
      </c>
      <c r="J40" s="80"/>
      <c r="K40" s="80"/>
      <c r="L40" s="80"/>
      <c r="M40" s="8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s="27" customFormat="1" ht="42" customHeight="1">
      <c r="A41" s="41" t="s">
        <v>30</v>
      </c>
      <c r="B41" s="46"/>
      <c r="C41" s="55"/>
      <c r="D41" s="55"/>
      <c r="E41" s="62"/>
      <c r="F41" s="55">
        <v>-22683.1</v>
      </c>
      <c r="G41" s="64">
        <v>22683.1</v>
      </c>
      <c r="H41" s="55"/>
      <c r="I41" s="55"/>
      <c r="J41" s="80"/>
      <c r="K41" s="80"/>
      <c r="L41" s="80"/>
      <c r="M41" s="80"/>
    </row>
    <row r="42" spans="1:40" s="27" customFormat="1" ht="63" customHeight="1">
      <c r="A42" s="41" t="s">
        <v>61</v>
      </c>
      <c r="B42" s="42">
        <v>430162.9</v>
      </c>
      <c r="C42" s="55"/>
      <c r="D42" s="55"/>
      <c r="E42" s="62"/>
      <c r="F42" s="55"/>
      <c r="G42" s="44"/>
      <c r="H42" s="55"/>
      <c r="I42" s="55"/>
      <c r="J42" s="80"/>
      <c r="K42" s="80"/>
      <c r="L42" s="80"/>
      <c r="M42" s="80"/>
    </row>
    <row r="43" spans="1:40" s="27" customFormat="1" ht="42" customHeight="1">
      <c r="A43" s="41" t="s">
        <v>62</v>
      </c>
      <c r="B43" s="42">
        <v>5280</v>
      </c>
      <c r="C43" s="42">
        <v>0.6</v>
      </c>
      <c r="D43" s="59"/>
      <c r="E43" s="47"/>
      <c r="F43" s="42">
        <v>-0.6</v>
      </c>
      <c r="G43" s="46"/>
      <c r="H43" s="55"/>
      <c r="I43" s="55"/>
      <c r="J43" s="80"/>
      <c r="K43" s="80"/>
      <c r="L43" s="80"/>
      <c r="M43" s="80"/>
    </row>
    <row r="44" spans="1:40" s="27" customFormat="1" ht="41.25" customHeight="1">
      <c r="A44" s="41" t="s">
        <v>63</v>
      </c>
      <c r="B44" s="42">
        <v>76000</v>
      </c>
      <c r="C44" s="55"/>
      <c r="D44" s="55">
        <v>76000</v>
      </c>
      <c r="E44" s="62">
        <v>76000</v>
      </c>
      <c r="F44" s="55"/>
      <c r="G44" s="44"/>
      <c r="H44" s="55">
        <f t="shared" si="0"/>
        <v>100</v>
      </c>
      <c r="I44" s="55">
        <f t="shared" si="1"/>
        <v>100</v>
      </c>
      <c r="J44" s="80"/>
      <c r="K44" s="80"/>
      <c r="L44" s="80"/>
      <c r="M44" s="80"/>
    </row>
    <row r="45" spans="1:40" ht="25.5" customHeight="1">
      <c r="A45" s="53" t="s">
        <v>8</v>
      </c>
      <c r="B45" s="47">
        <f>SUM(B7:B44)</f>
        <v>9736216.6000000015</v>
      </c>
      <c r="C45" s="47">
        <f t="shared" ref="C45:G45" si="2">SUM(C7:C44)</f>
        <v>298</v>
      </c>
      <c r="D45" s="47">
        <f t="shared" si="2"/>
        <v>1192322.7000000002</v>
      </c>
      <c r="E45" s="47">
        <f t="shared" si="2"/>
        <v>1192242.1000000001</v>
      </c>
      <c r="F45" s="76">
        <f t="shared" si="2"/>
        <v>-30247.399999999998</v>
      </c>
      <c r="G45" s="47">
        <f t="shared" si="2"/>
        <v>29955.8</v>
      </c>
      <c r="H45" s="55">
        <f t="shared" si="0"/>
        <v>12.246263091558584</v>
      </c>
      <c r="I45" s="55">
        <f t="shared" si="1"/>
        <v>99.992703356816477</v>
      </c>
      <c r="J45" s="80"/>
      <c r="K45" s="80"/>
      <c r="L45" s="80"/>
      <c r="M45" s="80"/>
    </row>
    <row r="46" spans="1:40" ht="32.25" customHeight="1">
      <c r="A46" s="10" t="s">
        <v>11</v>
      </c>
      <c r="B46" s="40">
        <v>39454.9</v>
      </c>
      <c r="C46" s="57"/>
      <c r="D46" s="58">
        <v>9372</v>
      </c>
      <c r="E46" s="40">
        <v>9372</v>
      </c>
      <c r="F46" s="76"/>
      <c r="G46" s="47"/>
      <c r="H46" s="55">
        <f t="shared" si="0"/>
        <v>23.753703595751098</v>
      </c>
      <c r="I46" s="55">
        <f t="shared" si="1"/>
        <v>100</v>
      </c>
      <c r="J46" s="80"/>
      <c r="K46" s="80"/>
      <c r="L46" s="80"/>
      <c r="M46" s="80"/>
    </row>
    <row r="47" spans="1:40" ht="12.75" customHeight="1">
      <c r="A47" s="54" t="s">
        <v>9</v>
      </c>
      <c r="B47" s="47">
        <f>SUM(B45:B46)</f>
        <v>9775671.5000000019</v>
      </c>
      <c r="C47" s="47">
        <f t="shared" ref="C47:G47" si="3">SUM(C45:C46)</f>
        <v>298</v>
      </c>
      <c r="D47" s="47">
        <f t="shared" si="3"/>
        <v>1201694.7000000002</v>
      </c>
      <c r="E47" s="47">
        <f t="shared" si="3"/>
        <v>1201614.1000000001</v>
      </c>
      <c r="F47" s="76">
        <f t="shared" si="3"/>
        <v>-30247.399999999998</v>
      </c>
      <c r="G47" s="47">
        <f t="shared" si="3"/>
        <v>29955.8</v>
      </c>
      <c r="H47" s="55">
        <f t="shared" si="0"/>
        <v>12.292707462602442</v>
      </c>
      <c r="I47" s="55">
        <f>E47/(C47+D47+F47+G47)*100</f>
        <v>99.992760262930588</v>
      </c>
      <c r="J47" s="80"/>
      <c r="K47" s="80"/>
      <c r="L47" s="80"/>
      <c r="M47" s="80"/>
    </row>
    <row r="48" spans="1:40" ht="12.75" customHeight="1">
      <c r="A48" s="71"/>
      <c r="B48" s="72"/>
      <c r="C48" s="73"/>
      <c r="D48" s="72"/>
      <c r="E48" s="72"/>
      <c r="F48" s="73"/>
      <c r="G48" s="74"/>
      <c r="H48" s="75"/>
      <c r="I48" s="75"/>
      <c r="J48" s="28"/>
      <c r="K48" s="28"/>
      <c r="L48" s="2"/>
      <c r="M48" s="34"/>
    </row>
    <row r="49" spans="1:14" ht="75" customHeight="1">
      <c r="A49" s="79" t="s">
        <v>56</v>
      </c>
      <c r="B49" s="79"/>
      <c r="C49" s="68"/>
      <c r="D49" s="69"/>
      <c r="E49" s="70"/>
      <c r="F49" s="69"/>
      <c r="G49" s="78" t="s">
        <v>57</v>
      </c>
      <c r="H49" s="78"/>
      <c r="I49" s="78"/>
      <c r="J49" s="32"/>
    </row>
    <row r="50" spans="1:14">
      <c r="A50" s="16"/>
      <c r="B50" s="6"/>
      <c r="C50" s="6"/>
      <c r="D50" s="6"/>
      <c r="E50" s="6"/>
      <c r="F50" s="6"/>
      <c r="G50" s="6"/>
      <c r="H50" s="6"/>
      <c r="I50" s="6"/>
    </row>
    <row r="51" spans="1:14">
      <c r="A51" s="9"/>
      <c r="B51" s="6"/>
      <c r="C51" s="6"/>
      <c r="D51" s="6"/>
      <c r="E51" s="6"/>
      <c r="F51" s="6"/>
      <c r="G51" s="6"/>
      <c r="H51" s="6"/>
      <c r="I51" s="6"/>
    </row>
    <row r="52" spans="1:14">
      <c r="B52" s="6"/>
      <c r="C52" s="6"/>
      <c r="D52" s="6"/>
      <c r="E52" s="6"/>
      <c r="F52" s="6"/>
      <c r="G52" s="6"/>
      <c r="H52" s="6"/>
      <c r="I52" s="6"/>
    </row>
    <row r="53" spans="1:14" ht="18.75" customHeight="1">
      <c r="B53" s="6"/>
      <c r="C53" s="6"/>
      <c r="D53" s="6"/>
      <c r="E53" s="6"/>
      <c r="F53" s="6"/>
      <c r="G53" s="6"/>
      <c r="H53" s="6"/>
      <c r="I53" s="6"/>
    </row>
    <row r="54" spans="1:14" ht="18.75" customHeight="1" collapsed="1">
      <c r="B54" s="6"/>
      <c r="C54" s="6"/>
      <c r="D54" s="6"/>
      <c r="E54" s="6"/>
      <c r="F54" s="6"/>
      <c r="G54" s="6"/>
      <c r="H54" s="6"/>
      <c r="I54" s="6"/>
    </row>
    <row r="55" spans="1:14" ht="18.75" hidden="1" customHeight="1">
      <c r="A55" s="7"/>
      <c r="B55" s="11"/>
      <c r="C55" s="11"/>
      <c r="D55" s="11"/>
      <c r="E55" s="11"/>
      <c r="F55" s="11"/>
      <c r="G55" s="11"/>
      <c r="H55" s="11">
        <v>0</v>
      </c>
      <c r="I55" s="11">
        <v>16938433.599431343</v>
      </c>
      <c r="J55" s="11"/>
    </row>
    <row r="56" spans="1:14" ht="18.75" hidden="1" customHeight="1">
      <c r="A56" s="7"/>
      <c r="B56" s="11"/>
      <c r="C56" s="11"/>
      <c r="D56" s="11"/>
      <c r="E56" s="11"/>
      <c r="F56" s="11"/>
      <c r="G56" s="11"/>
      <c r="H56" s="11">
        <v>0</v>
      </c>
      <c r="I56" s="11" t="e">
        <v>#DIV/0!</v>
      </c>
      <c r="J56" s="11"/>
    </row>
    <row r="57" spans="1:14" ht="18.75" hidden="1" customHeight="1">
      <c r="A57" s="7"/>
      <c r="B57" s="11"/>
      <c r="C57" s="11"/>
      <c r="D57" s="11"/>
      <c r="E57" s="11"/>
      <c r="F57" s="11"/>
      <c r="G57" s="11"/>
      <c r="H57" s="11">
        <v>0</v>
      </c>
      <c r="I57" s="11" t="e">
        <v>#DIV/0!</v>
      </c>
      <c r="J57" s="11"/>
    </row>
    <row r="58" spans="1:14" ht="18.75" hidden="1" customHeight="1">
      <c r="A58" s="7"/>
      <c r="B58" s="11"/>
      <c r="C58" s="11"/>
      <c r="D58" s="11"/>
      <c r="E58" s="11"/>
      <c r="F58" s="11"/>
      <c r="G58" s="11"/>
      <c r="H58" s="11">
        <v>0</v>
      </c>
      <c r="I58" s="11" t="e">
        <v>#DIV/0!</v>
      </c>
      <c r="J58" s="11"/>
    </row>
    <row r="59" spans="1:14" ht="18.75" hidden="1" customHeight="1">
      <c r="A59" s="7"/>
      <c r="B59" s="11"/>
      <c r="C59" s="11"/>
      <c r="D59" s="11"/>
      <c r="E59" s="11"/>
      <c r="F59" s="11"/>
      <c r="G59" s="11"/>
      <c r="H59" s="11">
        <v>0</v>
      </c>
      <c r="I59" s="11">
        <v>18897581.889138449</v>
      </c>
      <c r="J59" s="11"/>
    </row>
    <row r="60" spans="1:14">
      <c r="A60" s="7"/>
      <c r="B60" s="35"/>
      <c r="C60" s="35"/>
      <c r="D60" s="35"/>
      <c r="E60" s="36"/>
      <c r="F60" s="35"/>
      <c r="G60" s="35"/>
      <c r="H60" s="35"/>
      <c r="I60" s="35"/>
      <c r="J60" s="7"/>
    </row>
    <row r="61" spans="1:14">
      <c r="A61" s="7"/>
      <c r="B61" s="35"/>
      <c r="C61" s="35"/>
      <c r="D61" s="35"/>
      <c r="E61" s="36"/>
      <c r="F61" s="35"/>
      <c r="G61" s="35"/>
      <c r="H61" s="35"/>
      <c r="I61" s="35"/>
      <c r="J61" s="7"/>
      <c r="K61" s="24"/>
      <c r="L61" s="7"/>
      <c r="M61" s="7"/>
      <c r="N61" s="7"/>
    </row>
    <row r="62" spans="1:14">
      <c r="A62" s="8"/>
      <c r="B62" s="35"/>
      <c r="C62" s="6"/>
      <c r="D62" s="6"/>
      <c r="E62" s="6"/>
      <c r="F62" s="6"/>
      <c r="G62" s="6"/>
      <c r="H62" s="6"/>
      <c r="I62" s="6"/>
    </row>
    <row r="63" spans="1:14">
      <c r="A63" s="8"/>
      <c r="B63" s="35">
        <v>0</v>
      </c>
      <c r="C63" s="6"/>
      <c r="D63" s="6"/>
      <c r="E63" s="6"/>
      <c r="F63" s="6"/>
      <c r="G63" s="6"/>
      <c r="H63" s="6"/>
      <c r="I63" s="6"/>
    </row>
    <row r="64" spans="1:14">
      <c r="A64" s="8"/>
      <c r="B64" s="35"/>
      <c r="C64" s="6"/>
      <c r="D64" s="6"/>
      <c r="E64" s="6"/>
      <c r="F64" s="6"/>
      <c r="G64" s="6"/>
      <c r="H64" s="6"/>
      <c r="I64" s="6"/>
    </row>
    <row r="65" spans="1:11">
      <c r="A65" s="8"/>
      <c r="B65" s="36"/>
      <c r="C65" s="6"/>
      <c r="D65" s="6"/>
      <c r="E65" s="6"/>
      <c r="F65" s="6"/>
      <c r="G65" s="6"/>
      <c r="H65" s="6"/>
      <c r="I65" s="6"/>
    </row>
    <row r="66" spans="1:11">
      <c r="A66" s="8"/>
      <c r="B66" s="7"/>
    </row>
    <row r="67" spans="1:11">
      <c r="A67" s="8"/>
      <c r="B67" s="7"/>
    </row>
    <row r="68" spans="1:11">
      <c r="A68" s="8"/>
      <c r="B68" s="7"/>
    </row>
    <row r="69" spans="1:11">
      <c r="A69" s="8"/>
      <c r="B69" s="7"/>
    </row>
    <row r="70" spans="1:11">
      <c r="A70" s="8"/>
      <c r="K70" s="1"/>
    </row>
    <row r="71" spans="1:11">
      <c r="A71" s="8"/>
      <c r="K71" s="1"/>
    </row>
    <row r="72" spans="1:11">
      <c r="A72" s="8"/>
      <c r="K72" s="1"/>
    </row>
    <row r="73" spans="1:11">
      <c r="A73" s="8"/>
      <c r="K73" s="1"/>
    </row>
    <row r="74" spans="1:11">
      <c r="A74" s="8"/>
      <c r="K74" s="1"/>
    </row>
    <row r="75" spans="1:11">
      <c r="A75" s="9"/>
      <c r="K75" s="1"/>
    </row>
    <row r="76" spans="1:11">
      <c r="A76" s="9"/>
      <c r="K76" s="1"/>
    </row>
    <row r="77" spans="1:11">
      <c r="A77" s="9"/>
      <c r="K77" s="1"/>
    </row>
    <row r="78" spans="1:11">
      <c r="A78" s="9"/>
      <c r="K78" s="1"/>
    </row>
    <row r="79" spans="1:11">
      <c r="A79" s="9"/>
      <c r="K79" s="1"/>
    </row>
  </sheetData>
  <mergeCells count="3">
    <mergeCell ref="A2:I2"/>
    <mergeCell ref="G49:I49"/>
    <mergeCell ref="A49:B49"/>
  </mergeCells>
  <phoneticPr fontId="0" type="noConversion"/>
  <printOptions horizontalCentered="1"/>
  <pageMargins left="0.23622047244094491" right="0.15748031496062992" top="0.19685039370078741" bottom="0.28999999999999998" header="0.15748031496062992" footer="0.15748031496062992"/>
  <pageSetup paperSize="9" scale="76" fitToHeight="0" orientation="landscape" blackAndWhite="1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Ivanovads</cp:lastModifiedBy>
  <cp:lastPrinted>2019-04-18T06:41:36Z</cp:lastPrinted>
  <dcterms:created xsi:type="dcterms:W3CDTF">2005-01-11T15:00:30Z</dcterms:created>
  <dcterms:modified xsi:type="dcterms:W3CDTF">2019-04-18T06:59:18Z</dcterms:modified>
</cp:coreProperties>
</file>